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I:\Tesar DATA 20_2_2020\Mg mikroextruze\001_2021_Clanek potkani_Fzu\OpenData\"/>
    </mc:Choice>
  </mc:AlternateContent>
  <xr:revisionPtr revIDLastSave="0" documentId="13_ncr:1_{713B4500-9AD6-496B-9391-0ECD8DCEA5E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ensile test of 300um wire et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3" i="1"/>
  <c r="J10" i="1" s="1"/>
  <c r="I4" i="1"/>
  <c r="I5" i="1"/>
  <c r="I10" i="1" s="1"/>
  <c r="I6" i="1"/>
  <c r="I7" i="1"/>
  <c r="I8" i="1"/>
  <c r="I3" i="1"/>
  <c r="H10" i="1"/>
  <c r="F10" i="1"/>
  <c r="E10" i="1"/>
  <c r="D10" i="1"/>
  <c r="C10" i="1"/>
  <c r="B10" i="1"/>
  <c r="H9" i="1"/>
  <c r="F9" i="1"/>
  <c r="E9" i="1"/>
  <c r="D9" i="1"/>
  <c r="C9" i="1"/>
  <c r="B9" i="1"/>
  <c r="G8" i="1"/>
  <c r="G7" i="1"/>
  <c r="G6" i="1"/>
  <c r="G5" i="1"/>
  <c r="G4" i="1"/>
  <c r="G3" i="1"/>
  <c r="J2" i="1"/>
  <c r="G2" i="1"/>
  <c r="G10" i="1" s="1"/>
  <c r="G9" i="1" l="1"/>
  <c r="I9" i="1"/>
  <c r="J9" i="1"/>
</calcChain>
</file>

<file path=xl/sharedStrings.xml><?xml version="1.0" encoding="utf-8"?>
<sst xmlns="http://schemas.openxmlformats.org/spreadsheetml/2006/main" count="19" uniqueCount="19">
  <si>
    <t>yield min</t>
  </si>
  <si>
    <t>yield max</t>
  </si>
  <si>
    <t>max eng stress</t>
  </si>
  <si>
    <t>sTrue max</t>
  </si>
  <si>
    <t>total El to fail.</t>
  </si>
  <si>
    <t>yield max- yield min</t>
  </si>
  <si>
    <t>average (MPa)</t>
  </si>
  <si>
    <t>±</t>
  </si>
  <si>
    <t>sample 1</t>
  </si>
  <si>
    <t>sample 2</t>
  </si>
  <si>
    <t>sample 3</t>
  </si>
  <si>
    <t>sample 4</t>
  </si>
  <si>
    <t>sample 5</t>
  </si>
  <si>
    <t>sample 6</t>
  </si>
  <si>
    <t>sample 7</t>
  </si>
  <si>
    <t>300 um wire tensile test</t>
  </si>
  <si>
    <t>yield force</t>
  </si>
  <si>
    <t>max force</t>
  </si>
  <si>
    <t>YS - 02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</si>
</sst>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right"/>
    </xf>
    <xf numFmtId="1" fontId="0" fillId="0" borderId="5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2" fillId="0" borderId="7" xfId="0" applyFont="1" applyBorder="1" applyAlignment="1">
      <alignment horizontal="right"/>
    </xf>
    <xf numFmtId="1" fontId="0" fillId="0" borderId="8" xfId="0" applyNumberFormat="1" applyBorder="1"/>
    <xf numFmtId="164" fontId="0" fillId="0" borderId="8" xfId="0" applyNumberFormat="1" applyBorder="1"/>
    <xf numFmtId="164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I1" sqref="I1"/>
    </sheetView>
  </sheetViews>
  <sheetFormatPr defaultRowHeight="15" x14ac:dyDescent="0.25"/>
  <cols>
    <col min="1" max="1" width="51.28515625" bestFit="1" customWidth="1"/>
    <col min="2" max="3" width="12" bestFit="1" customWidth="1"/>
    <col min="4" max="4" width="14.140625" bestFit="1" customWidth="1"/>
    <col min="5" max="5" width="12" bestFit="1" customWidth="1"/>
    <col min="6" max="6" width="13.42578125" bestFit="1" customWidth="1"/>
    <col min="7" max="7" width="19.28515625" bestFit="1" customWidth="1"/>
    <col min="8" max="8" width="12" bestFit="1" customWidth="1"/>
    <col min="9" max="9" width="19.5703125" bestFit="1" customWidth="1"/>
    <col min="10" max="10" width="18.85546875" bestFit="1" customWidth="1"/>
  </cols>
  <sheetData>
    <row r="1" spans="1:10" ht="15.75" thickBot="1" x14ac:dyDescent="0.3">
      <c r="A1" t="s">
        <v>15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18</v>
      </c>
      <c r="I1" s="2" t="s">
        <v>16</v>
      </c>
      <c r="J1" s="3" t="s">
        <v>17</v>
      </c>
    </row>
    <row r="2" spans="1:10" x14ac:dyDescent="0.25">
      <c r="A2" t="s">
        <v>8</v>
      </c>
      <c r="B2">
        <v>230.9370704864032</v>
      </c>
      <c r="C2">
        <v>244.90372875773278</v>
      </c>
      <c r="D2">
        <v>254.48550594387748</v>
      </c>
      <c r="E2">
        <v>305.03217659585437</v>
      </c>
      <c r="F2">
        <v>25.542684312399501</v>
      </c>
      <c r="G2">
        <f>+C2-B2</f>
        <v>13.966658271329578</v>
      </c>
      <c r="J2">
        <f>+D2*$C$16</f>
        <v>0</v>
      </c>
    </row>
    <row r="3" spans="1:10" x14ac:dyDescent="0.25">
      <c r="A3" t="s">
        <v>9</v>
      </c>
      <c r="B3">
        <v>233.14430774706091</v>
      </c>
      <c r="C3">
        <v>245.16934789178185</v>
      </c>
      <c r="D3">
        <v>255.77967743124154</v>
      </c>
      <c r="E3">
        <v>300.71364663767321</v>
      </c>
      <c r="F3">
        <v>19.686015762240867</v>
      </c>
      <c r="G3">
        <f t="shared" ref="G3:G8" si="0">+C3-B3</f>
        <v>12.025040144720947</v>
      </c>
      <c r="H3">
        <v>234.48828282205912</v>
      </c>
      <c r="I3">
        <f>+H3*0.06157521601036</f>
        <v>14.438666666666679</v>
      </c>
      <c r="J3">
        <f>+D3*0.06157521601036</f>
        <v>15.749688888888901</v>
      </c>
    </row>
    <row r="4" spans="1:10" x14ac:dyDescent="0.25">
      <c r="A4" t="s">
        <v>10</v>
      </c>
      <c r="B4">
        <v>224.93898623654542</v>
      </c>
      <c r="C4">
        <v>236.96402638126639</v>
      </c>
      <c r="D4">
        <v>247.29141379967382</v>
      </c>
      <c r="E4">
        <v>299.70569206945498</v>
      </c>
      <c r="F4">
        <v>25.210022283494411</v>
      </c>
      <c r="G4">
        <f t="shared" si="0"/>
        <v>12.025040144720975</v>
      </c>
      <c r="H4">
        <v>228.61723381022477</v>
      </c>
      <c r="I4">
        <f t="shared" ref="I4:I8" si="1">+H4*0.06157521601036</f>
        <v>14.077155555555567</v>
      </c>
      <c r="J4">
        <f t="shared" ref="J4:J8" si="2">+D4*0.06157521601036</f>
        <v>15.227022222222235</v>
      </c>
    </row>
    <row r="5" spans="1:10" x14ac:dyDescent="0.25">
      <c r="A5" t="s">
        <v>11</v>
      </c>
      <c r="B5">
        <v>225.64634153917603</v>
      </c>
      <c r="C5">
        <v>235.97372895758349</v>
      </c>
      <c r="D5">
        <v>248.42316813677681</v>
      </c>
      <c r="E5">
        <v>295.34530442908891</v>
      </c>
      <c r="F5">
        <v>22.264298207109739</v>
      </c>
      <c r="G5">
        <f t="shared" si="0"/>
        <v>10.327387418407454</v>
      </c>
      <c r="H5">
        <v>217.22881343787134</v>
      </c>
      <c r="I5">
        <f t="shared" si="1"/>
        <v>13.375911111111121</v>
      </c>
      <c r="J5">
        <f t="shared" si="2"/>
        <v>15.296710240000014</v>
      </c>
    </row>
    <row r="6" spans="1:10" x14ac:dyDescent="0.25">
      <c r="A6" t="s">
        <v>12</v>
      </c>
      <c r="B6">
        <v>223.09986244970571</v>
      </c>
      <c r="C6">
        <v>230.59782865759058</v>
      </c>
      <c r="D6">
        <v>248.28171122335672</v>
      </c>
      <c r="E6">
        <v>287.43811636243879</v>
      </c>
      <c r="F6">
        <v>18.142844109755483</v>
      </c>
      <c r="G6">
        <f t="shared" si="0"/>
        <v>7.4979662078848719</v>
      </c>
      <c r="H6">
        <v>220.76558995102459</v>
      </c>
      <c r="I6">
        <f t="shared" si="1"/>
        <v>13.5936888888889</v>
      </c>
      <c r="J6">
        <f t="shared" si="2"/>
        <v>15.288000000000013</v>
      </c>
    </row>
    <row r="7" spans="1:10" x14ac:dyDescent="0.25">
      <c r="A7" t="s">
        <v>13</v>
      </c>
      <c r="B7">
        <v>214.1871856365596</v>
      </c>
      <c r="C7">
        <v>222.53397820760122</v>
      </c>
      <c r="D7">
        <v>241.06668713652411</v>
      </c>
      <c r="E7">
        <v>285.02488229590512</v>
      </c>
      <c r="F7">
        <v>22.780734327569643</v>
      </c>
      <c r="G7">
        <f t="shared" si="0"/>
        <v>8.3467925710416182</v>
      </c>
      <c r="H7">
        <v>220.9070610115507</v>
      </c>
      <c r="I7">
        <f t="shared" si="1"/>
        <v>13.60240000000001</v>
      </c>
      <c r="J7">
        <f t="shared" si="2"/>
        <v>14.843733333333343</v>
      </c>
    </row>
    <row r="8" spans="1:10" ht="15.75" thickBot="1" x14ac:dyDescent="0.3">
      <c r="A8" t="s">
        <v>14</v>
      </c>
      <c r="B8">
        <v>216.30925154445151</v>
      </c>
      <c r="C8">
        <v>222.67544926812735</v>
      </c>
      <c r="D8">
        <v>243.04728198388995</v>
      </c>
      <c r="E8">
        <v>282.74770235355868</v>
      </c>
      <c r="F8">
        <v>20.196214747154322</v>
      </c>
      <c r="G8">
        <f t="shared" si="0"/>
        <v>6.3661977236758389</v>
      </c>
      <c r="H8">
        <v>214.11645010629655</v>
      </c>
      <c r="I8">
        <f t="shared" si="1"/>
        <v>13.18426666666668</v>
      </c>
      <c r="J8">
        <f t="shared" si="2"/>
        <v>14.965688888888902</v>
      </c>
    </row>
    <row r="9" spans="1:10" x14ac:dyDescent="0.25">
      <c r="A9" s="4" t="s">
        <v>6</v>
      </c>
      <c r="B9" s="5">
        <f>+AVERAGE(B2:B8)</f>
        <v>224.03757223427178</v>
      </c>
      <c r="C9" s="5">
        <f t="shared" ref="C9:F9" si="3">+AVERAGE(C2:C8)</f>
        <v>234.11686973166908</v>
      </c>
      <c r="D9" s="5">
        <f t="shared" si="3"/>
        <v>248.33934937933432</v>
      </c>
      <c r="E9" s="5">
        <f t="shared" si="3"/>
        <v>293.71536010628199</v>
      </c>
      <c r="F9" s="5">
        <f t="shared" si="3"/>
        <v>21.974687678531996</v>
      </c>
      <c r="G9" s="5">
        <f>+AVERAGE(G2:G8)</f>
        <v>10.079297497397326</v>
      </c>
      <c r="H9" s="5">
        <f>+AVERAGE(H3:H8)</f>
        <v>222.68723852317115</v>
      </c>
      <c r="I9" s="6">
        <f t="shared" ref="I9:J9" si="4">+AVERAGE(I3:I8)</f>
        <v>13.712014814814827</v>
      </c>
      <c r="J9" s="7">
        <f t="shared" si="4"/>
        <v>15.228473928888903</v>
      </c>
    </row>
    <row r="10" spans="1:10" ht="15.75" thickBot="1" x14ac:dyDescent="0.3">
      <c r="A10" s="8" t="s">
        <v>7</v>
      </c>
      <c r="B10" s="9">
        <f>+AVEDEV(B2:B8)</f>
        <v>5.2904048777424224</v>
      </c>
      <c r="C10" s="9">
        <f t="shared" ref="C10:G10" si="5">+AVEDEV(C2:C8)</f>
        <v>7.5838151604823247</v>
      </c>
      <c r="D10" s="9">
        <f t="shared" si="5"/>
        <v>3.9058009639693654</v>
      </c>
      <c r="E10" s="9">
        <f t="shared" si="5"/>
        <v>7.4101083734124131</v>
      </c>
      <c r="F10" s="9">
        <f t="shared" si="5"/>
        <v>2.2568538332700894</v>
      </c>
      <c r="G10" s="9">
        <f t="shared" si="5"/>
        <v>2.2934102827398997</v>
      </c>
      <c r="H10" s="9">
        <f>+AVEDEV(H3:H8)</f>
        <v>5.9103465286471675</v>
      </c>
      <c r="I10" s="10">
        <f t="shared" ref="I10:J10" si="6">+AVEDEV(I3:I8)</f>
        <v>0.36393086419753146</v>
      </c>
      <c r="J10" s="11">
        <f t="shared" si="6"/>
        <v>0.21632578074074113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Tensile test of 300um wire etch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Tesarkar</dc:creator>
  <cp:lastModifiedBy>Karel Tesař</cp:lastModifiedBy>
  <dcterms:created xsi:type="dcterms:W3CDTF">2015-06-05T18:19:34Z</dcterms:created>
  <dcterms:modified xsi:type="dcterms:W3CDTF">2024-07-17T14:01:14Z</dcterms:modified>
</cp:coreProperties>
</file>